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L17" i="1" l="1"/>
  <c r="K17" i="1"/>
  <c r="J17" i="1"/>
  <c r="G17" i="1"/>
  <c r="J13" i="1"/>
  <c r="L13" i="1"/>
  <c r="K13" i="1" s="1"/>
  <c r="J14" i="1"/>
  <c r="K14" i="1"/>
  <c r="L14" i="1"/>
  <c r="J15" i="1"/>
  <c r="L15" i="1"/>
  <c r="K15" i="1" s="1"/>
  <c r="J16" i="1"/>
  <c r="L16" i="1"/>
  <c r="K16" i="1" s="1"/>
  <c r="L12" i="1"/>
  <c r="K12" i="1"/>
  <c r="J12" i="1"/>
</calcChain>
</file>

<file path=xl/sharedStrings.xml><?xml version="1.0" encoding="utf-8"?>
<sst xmlns="http://schemas.openxmlformats.org/spreadsheetml/2006/main" count="49" uniqueCount="44">
  <si>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</si>
  <si>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</si>
  <si>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</si>
  <si>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</si>
  <si>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</si>
  <si>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</si>
  <si>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</si>
  <si>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</si>
  <si>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</si>
  <si>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</si>
  <si>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</si>
  <si>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</si>
  <si>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</si>
  <si>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</si>
  <si>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</si>
  <si>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</si>
  <si>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</si>
  <si>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</si>
  <si>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</si>
  <si>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</si>
  <si>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</si>
  <si>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</si>
  <si>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</si>
  <si>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</si>
  <si>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</si>
  <si>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</si>
  <si>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</si>
  <si>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</si>
  <si>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</si>
  <si>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</si>
  <si>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</si>
  <si>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ВБШвнг(A)-LS 4х120-1,0</t>
  </si>
  <si>
    <t>Кабель ВБШвнг(A)-LS 4х95-1,0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</si>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</sst>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60" zoomScaleNormal="60" zoomScaleSheetLayoutView="70" workbookViewId="0">
      <selection activeCell="F12" sqref="F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6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4" s="16" customFormat="1" x14ac:dyDescent="0.25"/>
    <row r="7" spans="1:14" s="16" customFormat="1" ht="22.5" x14ac:dyDescent="0.3">
      <c r="A7" s="66" t="s">
        <v>43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4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4" s="30" customFormat="1" ht="34.5" customHeight="1" x14ac:dyDescent="0.3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72" t="s">
        <v>37</v>
      </c>
      <c r="B12" s="54">
        <v>1</v>
      </c>
      <c r="C12" s="57" t="s">
        <v>31</v>
      </c>
      <c r="D12" s="58">
        <v>20689568</v>
      </c>
      <c r="E12" s="69" t="s">
        <v>35</v>
      </c>
      <c r="F12" s="59" t="s">
        <v>39</v>
      </c>
      <c r="G12" s="60">
        <v>343</v>
      </c>
      <c r="H12" s="47">
        <v>2360.5500000000002</v>
      </c>
      <c r="I12" s="75"/>
      <c r="J12" s="75">
        <f>ROUND(I12*G12,2)</f>
        <v>0</v>
      </c>
      <c r="K12" s="75">
        <f>L12-J12</f>
        <v>0</v>
      </c>
      <c r="L12" s="75">
        <f>ROUND(I12*G12*1.2,2)</f>
        <v>0</v>
      </c>
      <c r="M12" s="76" t="s">
        <v>22</v>
      </c>
    </row>
    <row r="13" spans="1:14" s="32" customFormat="1" ht="78" customHeight="1" x14ac:dyDescent="0.3">
      <c r="A13" s="73"/>
      <c r="B13" s="54">
        <v>2</v>
      </c>
      <c r="C13" s="57" t="s">
        <v>32</v>
      </c>
      <c r="D13" s="58">
        <v>20689566</v>
      </c>
      <c r="E13" s="70"/>
      <c r="F13" s="59" t="s">
        <v>39</v>
      </c>
      <c r="G13" s="60">
        <v>53</v>
      </c>
      <c r="H13" s="47">
        <v>1711.55</v>
      </c>
      <c r="I13" s="75"/>
      <c r="J13" s="75">
        <f t="shared" ref="J13:J16" si="0">ROUND(I13*G13,2)</f>
        <v>0</v>
      </c>
      <c r="K13" s="75">
        <f t="shared" ref="K13:K16" si="1">L13-J13</f>
        <v>0</v>
      </c>
      <c r="L13" s="75">
        <f t="shared" ref="L13:L16" si="2">ROUND(I13*G13*1.2,2)</f>
        <v>0</v>
      </c>
      <c r="M13" s="77"/>
    </row>
    <row r="14" spans="1:14" s="32" customFormat="1" ht="78" customHeight="1" x14ac:dyDescent="0.3">
      <c r="A14" s="74"/>
      <c r="B14" s="54">
        <v>3</v>
      </c>
      <c r="C14" s="57" t="s">
        <v>33</v>
      </c>
      <c r="D14" s="58">
        <v>21103320</v>
      </c>
      <c r="E14" s="71"/>
      <c r="F14" s="61" t="s">
        <v>39</v>
      </c>
      <c r="G14" s="62">
        <v>676</v>
      </c>
      <c r="H14" s="47">
        <v>5974.35</v>
      </c>
      <c r="I14" s="75"/>
      <c r="J14" s="75">
        <f t="shared" si="0"/>
        <v>0</v>
      </c>
      <c r="K14" s="75">
        <f t="shared" si="1"/>
        <v>0</v>
      </c>
      <c r="L14" s="75">
        <f t="shared" si="2"/>
        <v>0</v>
      </c>
      <c r="M14" s="78"/>
    </row>
    <row r="15" spans="1:14" s="32" customFormat="1" ht="78" customHeight="1" x14ac:dyDescent="0.3">
      <c r="A15" s="72" t="s">
        <v>38</v>
      </c>
      <c r="B15" s="54">
        <v>4</v>
      </c>
      <c r="C15" s="57" t="s">
        <v>34</v>
      </c>
      <c r="D15" s="58">
        <v>21022213</v>
      </c>
      <c r="E15" s="69" t="s">
        <v>36</v>
      </c>
      <c r="F15" s="59" t="s">
        <v>40</v>
      </c>
      <c r="G15" s="60">
        <v>116</v>
      </c>
      <c r="H15" s="47">
        <v>13845.32</v>
      </c>
      <c r="I15" s="75"/>
      <c r="J15" s="75">
        <f t="shared" si="0"/>
        <v>0</v>
      </c>
      <c r="K15" s="75">
        <f t="shared" si="1"/>
        <v>0</v>
      </c>
      <c r="L15" s="75">
        <f t="shared" si="2"/>
        <v>0</v>
      </c>
      <c r="M15" s="76" t="s">
        <v>22</v>
      </c>
    </row>
    <row r="16" spans="1:14" s="55" customFormat="1" ht="84.75" customHeight="1" x14ac:dyDescent="0.3">
      <c r="A16" s="71"/>
      <c r="B16" s="54">
        <v>5</v>
      </c>
      <c r="C16" s="57" t="s">
        <v>34</v>
      </c>
      <c r="D16" s="58">
        <v>21022213</v>
      </c>
      <c r="E16" s="71"/>
      <c r="F16" s="59" t="s">
        <v>40</v>
      </c>
      <c r="G16" s="60">
        <v>138</v>
      </c>
      <c r="H16" s="47">
        <v>13845.32</v>
      </c>
      <c r="I16" s="75"/>
      <c r="J16" s="75">
        <f t="shared" si="0"/>
        <v>0</v>
      </c>
      <c r="K16" s="75">
        <f t="shared" si="1"/>
        <v>0</v>
      </c>
      <c r="L16" s="75">
        <f t="shared" si="2"/>
        <v>0</v>
      </c>
      <c r="M16" s="78"/>
      <c r="N16" s="56"/>
    </row>
    <row r="17" spans="1:13" s="37" customFormat="1" ht="35.25" customHeight="1" x14ac:dyDescent="0.3">
      <c r="A17" s="33"/>
      <c r="B17" s="33"/>
      <c r="C17" s="34" t="s">
        <v>2</v>
      </c>
      <c r="D17" s="52"/>
      <c r="E17" s="28"/>
      <c r="F17" s="35"/>
      <c r="G17" s="45">
        <f>SUM(G12:G16)</f>
        <v>1326</v>
      </c>
      <c r="H17" s="53"/>
      <c r="I17" s="36"/>
      <c r="J17" s="36">
        <f>SUM(J12:J16)</f>
        <v>0</v>
      </c>
      <c r="K17" s="36">
        <f>SUM(K12:K16)</f>
        <v>0</v>
      </c>
      <c r="L17" s="36">
        <f>SUM(L12:L16)</f>
        <v>0</v>
      </c>
      <c r="M17" s="49"/>
    </row>
    <row r="18" spans="1:13" s="30" customFormat="1" ht="32.25" customHeight="1" x14ac:dyDescent="0.3">
      <c r="A18" s="38" t="s">
        <v>41</v>
      </c>
      <c r="B18" s="39"/>
      <c r="C18" s="39"/>
      <c r="D18" s="41"/>
    </row>
    <row r="19" spans="1:13" s="30" customFormat="1" ht="32.25" customHeight="1" x14ac:dyDescent="0.3">
      <c r="A19" s="3"/>
      <c r="B19" s="3"/>
      <c r="C19" s="3"/>
      <c r="D19" s="41"/>
    </row>
    <row r="20" spans="1:13" s="17" customFormat="1" ht="23.25" x14ac:dyDescent="0.25">
      <c r="A20" s="3" t="s">
        <v>29</v>
      </c>
      <c r="B20" s="11"/>
      <c r="C20" s="11"/>
      <c r="D20" s="11"/>
      <c r="E20" s="11"/>
      <c r="F20" s="11"/>
      <c r="G20" s="11"/>
      <c r="H20" s="11"/>
      <c r="I20" s="11"/>
      <c r="J20" s="11"/>
      <c r="L20" s="18"/>
    </row>
    <row r="21" spans="1:13" s="17" customFormat="1" ht="48" customHeight="1" x14ac:dyDescent="0.25">
      <c r="A21" s="67" t="s">
        <v>28</v>
      </c>
      <c r="B21" s="67"/>
      <c r="C21" s="67"/>
      <c r="D21" s="67"/>
      <c r="E21" s="67"/>
      <c r="F21" s="67"/>
      <c r="G21" s="68"/>
      <c r="H21" s="68"/>
      <c r="I21" s="68"/>
      <c r="J21" s="68"/>
      <c r="K21" s="68"/>
      <c r="L21" s="1"/>
    </row>
    <row r="22" spans="1:13" x14ac:dyDescent="0.25">
      <c r="A22" s="29"/>
      <c r="B22" s="29"/>
      <c r="C22" s="29"/>
      <c r="D22" s="29"/>
      <c r="E22" s="29"/>
    </row>
    <row r="23" spans="1:13" s="3" customFormat="1" ht="18.75" x14ac:dyDescent="0.25">
      <c r="A23" s="3" t="s">
        <v>3</v>
      </c>
    </row>
    <row r="24" spans="1:13" s="3" customFormat="1" ht="18.75" x14ac:dyDescent="0.25">
      <c r="A24" s="2" t="s">
        <v>4</v>
      </c>
    </row>
    <row r="25" spans="1:13" s="3" customFormat="1" ht="20.25" x14ac:dyDescent="0.25">
      <c r="A25" s="7"/>
      <c r="B25" s="2"/>
    </row>
    <row r="26" spans="1:13" s="3" customFormat="1" ht="20.25" x14ac:dyDescent="0.25">
      <c r="A26" s="7"/>
      <c r="B26" s="2"/>
    </row>
    <row r="27" spans="1:13" s="3" customFormat="1" ht="18.75" x14ac:dyDescent="0.25">
      <c r="C27" s="4"/>
      <c r="D27" s="2"/>
    </row>
    <row r="28" spans="1:13" s="3" customFormat="1" ht="18.75" x14ac:dyDescent="0.3">
      <c r="B28" s="3" t="s">
        <v>27</v>
      </c>
      <c r="C28" s="19"/>
      <c r="D28" s="5" t="s">
        <v>5</v>
      </c>
    </row>
    <row r="29" spans="1:13" s="22" customFormat="1" ht="37.5" x14ac:dyDescent="0.25">
      <c r="C29" s="21" t="s">
        <v>6</v>
      </c>
      <c r="D29" s="20"/>
      <c r="E29" s="42" t="s">
        <v>7</v>
      </c>
      <c r="F29" s="22" t="s">
        <v>13</v>
      </c>
    </row>
    <row r="30" spans="1:13" s="3" customFormat="1" ht="18.75" x14ac:dyDescent="0.25">
      <c r="D30" s="2"/>
    </row>
    <row r="31" spans="1:13" s="3" customFormat="1" ht="18.75" x14ac:dyDescent="0.25">
      <c r="C31" s="3" t="s">
        <v>8</v>
      </c>
    </row>
    <row r="32" spans="1:13" s="3" customFormat="1" ht="18.75" x14ac:dyDescent="0.25">
      <c r="C32" s="6"/>
      <c r="E32" s="43" t="s">
        <v>9</v>
      </c>
    </row>
  </sheetData>
  <mergeCells count="11">
    <mergeCell ref="A9:M9"/>
    <mergeCell ref="B3:G3"/>
    <mergeCell ref="B5:K5"/>
    <mergeCell ref="A7:K7"/>
    <mergeCell ref="A21:K21"/>
    <mergeCell ref="E12:E14"/>
    <mergeCell ref="A12:A14"/>
    <mergeCell ref="M12:M14"/>
    <mergeCell ref="A15:A16"/>
    <mergeCell ref="E15:E16"/>
    <mergeCell ref="M15:M1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2025-02-19T06:42:01Z</dcterms:modified>
</cp:coreProperties>
</file>